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настя\Desktop\"/>
    </mc:Choice>
  </mc:AlternateContent>
  <xr:revisionPtr revIDLastSave="0" documentId="13_ncr:1_{DD96248F-4CE2-44A9-86F8-2BF6411DCED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1" l="1"/>
  <c r="K5" i="1"/>
  <c r="K11" i="1"/>
  <c r="K10" i="1"/>
  <c r="G11" i="1"/>
  <c r="H11" i="1"/>
  <c r="I11" i="1"/>
  <c r="F11" i="1"/>
  <c r="J11" i="1" s="1"/>
  <c r="J10" i="1"/>
  <c r="J9" i="1"/>
  <c r="K4" i="1"/>
  <c r="K3" i="1"/>
  <c r="G5" i="1"/>
  <c r="H5" i="1"/>
  <c r="I5" i="1"/>
  <c r="J5" i="1"/>
  <c r="F5" i="1"/>
  <c r="J4" i="1"/>
  <c r="J3" i="1"/>
  <c r="B6" i="1"/>
  <c r="B5" i="1"/>
  <c r="C6" i="1"/>
  <c r="C5" i="1"/>
</calcChain>
</file>

<file path=xl/sharedStrings.xml><?xml version="1.0" encoding="utf-8"?>
<sst xmlns="http://schemas.openxmlformats.org/spreadsheetml/2006/main" count="32" uniqueCount="24">
  <si>
    <t>Власний капітал</t>
  </si>
  <si>
    <t>Валюта балансу</t>
  </si>
  <si>
    <t>Показник (млрд грн)</t>
  </si>
  <si>
    <t xml:space="preserve">ПриватБанк (Державний) </t>
  </si>
  <si>
    <t>Запозичений капітал</t>
  </si>
  <si>
    <t>Частка властного капиталу</t>
  </si>
  <si>
    <t>Частка позичкового капіталу</t>
  </si>
  <si>
    <t>Показник</t>
  </si>
  <si>
    <t>Необоротні активи</t>
  </si>
  <si>
    <t>Темп зростання</t>
  </si>
  <si>
    <t>ВОК</t>
  </si>
  <si>
    <t>Розрахунок ВОК для АТ КБ «ПриватБанк» (млрд грн)</t>
  </si>
  <si>
    <t>Приріст</t>
  </si>
  <si>
    <t>Розрахунок ВОК для ТОВ «Компані Інвест Фінанс» (млрд грн)</t>
  </si>
  <si>
    <t>Коефіцієнт маневреності</t>
  </si>
  <si>
    <t>Коефіцієнт фінансового ризику</t>
  </si>
  <si>
    <t>Коефіцієнт концентрації ВК</t>
  </si>
  <si>
    <t>ПриватБанк (АТ)</t>
  </si>
  <si>
    <t>ТОВ «Компані Інвест Фінанс»</t>
  </si>
  <si>
    <t>Норма / Оптимум</t>
  </si>
  <si>
    <t>0,2-0,5</t>
  </si>
  <si>
    <t>&lt;1,0</t>
  </si>
  <si>
    <t>&gt;0,5</t>
  </si>
  <si>
    <t>ТОВ "Компані Інвест Фінанс" (Приватне)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</si>
</sst>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5" x14ac:knownFonts="1">
    <font>
      <sz val="11"/>
      <color theme="1"/>
      <name val="Calibri"/>
      <family val="2"/>
      <scheme val="minor"/>
    </font>
    <font>
      <b/>
      <sz val="12"/>
      <color rgb="FF1F1F1F"/>
      <name val="Times New Roman"/>
      <family val="1"/>
      <charset val="204"/>
    </font>
    <font>
      <sz val="12"/>
      <color rgb="FF1F1F1F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 readingOrder="1"/>
    </xf>
    <xf numFmtId="0" fontId="1" fillId="0" borderId="1" xfId="0" applyFont="1" applyBorder="1" applyAlignment="1">
      <alignment horizontal="left" vertical="center" wrapText="1" readingOrder="1"/>
    </xf>
    <xf numFmtId="2" fontId="2" fillId="0" borderId="1" xfId="0" applyNumberFormat="1" applyFont="1" applyBorder="1" applyAlignment="1">
      <alignment horizontal="center" vertical="center" wrapText="1" readingOrder="1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"/>
  <sheetViews>
    <sheetView tabSelected="1" workbookViewId="0">
      <selection activeCell="C1" sqref="C1"/>
    </sheetView>
  </sheetViews>
  <sheetFormatPr defaultRowHeight="15" x14ac:dyDescent="0.25"/>
  <cols>
    <col min="1" max="1" width="25.7109375" customWidth="1"/>
    <col min="2" max="2" width="17.7109375" customWidth="1"/>
    <col min="3" max="3" width="25.7109375" customWidth="1"/>
    <col min="4" max="4" width="16" customWidth="1"/>
    <col min="5" max="5" width="21" customWidth="1"/>
    <col min="10" max="10" width="9.85546875" customWidth="1"/>
    <col min="11" max="11" width="12.140625" customWidth="1"/>
  </cols>
  <sheetData>
    <row r="1" spans="1:11" ht="31.5" x14ac:dyDescent="0.25">
      <c r="A1" s="2" t="s">
        <v>2</v>
      </c>
      <c r="B1" s="1" t="s">
        <v>3</v>
      </c>
      <c r="C1" s="1" t="s">
        <v>23</v>
      </c>
      <c r="E1" s="12" t="s">
        <v>11</v>
      </c>
      <c r="F1" s="12"/>
      <c r="G1" s="12"/>
      <c r="H1" s="12"/>
      <c r="I1" s="12"/>
      <c r="J1" s="12"/>
      <c r="K1" s="12"/>
    </row>
    <row r="2" spans="1:11" ht="38.25" customHeight="1" x14ac:dyDescent="0.25">
      <c r="A2" s="2" t="s">
        <v>0</v>
      </c>
      <c r="B2" s="3">
        <v>247.9</v>
      </c>
      <c r="C2" s="3">
        <v>0.15</v>
      </c>
      <c r="E2" s="9" t="s">
        <v>7</v>
      </c>
      <c r="F2" s="8">
        <v>2021</v>
      </c>
      <c r="G2" s="8">
        <v>2022</v>
      </c>
      <c r="H2" s="8">
        <v>2023</v>
      </c>
      <c r="I2" s="8">
        <v>2024</v>
      </c>
      <c r="J2" s="8" t="s">
        <v>12</v>
      </c>
      <c r="K2" s="10" t="s">
        <v>9</v>
      </c>
    </row>
    <row r="3" spans="1:11" ht="21.75" customHeight="1" x14ac:dyDescent="0.25">
      <c r="A3" s="2" t="s">
        <v>4</v>
      </c>
      <c r="B3" s="3">
        <v>592.5</v>
      </c>
      <c r="C3" s="3">
        <v>0.85</v>
      </c>
      <c r="E3" s="9" t="s">
        <v>0</v>
      </c>
      <c r="F3" s="6">
        <v>66.61</v>
      </c>
      <c r="G3" s="6">
        <v>57.59</v>
      </c>
      <c r="H3" s="6">
        <v>84.85</v>
      </c>
      <c r="I3" s="6">
        <v>99.14</v>
      </c>
      <c r="J3" s="6">
        <f>I3-F3</f>
        <v>32.53</v>
      </c>
      <c r="K3" s="7">
        <f>I3/F3*100%</f>
        <v>1.4883651103437923</v>
      </c>
    </row>
    <row r="4" spans="1:11" ht="25.5" customHeight="1" x14ac:dyDescent="0.25">
      <c r="A4" s="2" t="s">
        <v>1</v>
      </c>
      <c r="B4" s="3">
        <v>840.4</v>
      </c>
      <c r="C4" s="3">
        <v>1</v>
      </c>
      <c r="E4" s="9" t="s">
        <v>8</v>
      </c>
      <c r="F4" s="6">
        <v>6.55</v>
      </c>
      <c r="G4" s="6">
        <v>7.72</v>
      </c>
      <c r="H4" s="6">
        <v>7.45</v>
      </c>
      <c r="I4" s="6">
        <v>8</v>
      </c>
      <c r="J4" s="6">
        <f>I4-F4</f>
        <v>1.4500000000000002</v>
      </c>
      <c r="K4" s="7">
        <f>I4/F4*100%</f>
        <v>1.2213740458015268</v>
      </c>
    </row>
    <row r="5" spans="1:11" ht="31.5" x14ac:dyDescent="0.25">
      <c r="A5" s="2" t="s">
        <v>5</v>
      </c>
      <c r="B5" s="4">
        <f>B2/B4*100%</f>
        <v>0.29497858162779628</v>
      </c>
      <c r="C5" s="4">
        <f>C2/C4*100%</f>
        <v>0.15</v>
      </c>
      <c r="E5" s="9" t="s">
        <v>10</v>
      </c>
      <c r="F5" s="6">
        <f>F3-F4</f>
        <v>60.06</v>
      </c>
      <c r="G5" s="6">
        <f t="shared" ref="G5:J5" si="0">G3-G4</f>
        <v>49.870000000000005</v>
      </c>
      <c r="H5" s="6">
        <f t="shared" si="0"/>
        <v>77.399999999999991</v>
      </c>
      <c r="I5" s="6">
        <f t="shared" si="0"/>
        <v>91.14</v>
      </c>
      <c r="J5" s="6">
        <f t="shared" si="0"/>
        <v>31.080000000000002</v>
      </c>
      <c r="K5" s="7">
        <f>I5/F5*100%</f>
        <v>1.5174825174825175</v>
      </c>
    </row>
    <row r="6" spans="1:11" ht="31.5" x14ac:dyDescent="0.25">
      <c r="A6" s="2" t="s">
        <v>6</v>
      </c>
      <c r="B6" s="4">
        <f>B3/B4*100%</f>
        <v>0.70502141837220378</v>
      </c>
      <c r="C6" s="4">
        <f>C3/C4*100%</f>
        <v>0.85</v>
      </c>
    </row>
    <row r="7" spans="1:11" ht="36" customHeight="1" x14ac:dyDescent="0.25">
      <c r="E7" s="12" t="s">
        <v>13</v>
      </c>
      <c r="F7" s="12"/>
      <c r="G7" s="12"/>
      <c r="H7" s="12"/>
      <c r="I7" s="12"/>
      <c r="J7" s="12"/>
      <c r="K7" s="12"/>
    </row>
    <row r="8" spans="1:11" ht="31.5" x14ac:dyDescent="0.25">
      <c r="E8" s="9" t="s">
        <v>7</v>
      </c>
      <c r="F8" s="8">
        <v>2021</v>
      </c>
      <c r="G8" s="8">
        <v>2022</v>
      </c>
      <c r="H8" s="8">
        <v>2023</v>
      </c>
      <c r="I8" s="8">
        <v>2024</v>
      </c>
      <c r="J8" s="8" t="s">
        <v>12</v>
      </c>
      <c r="K8" s="10" t="s">
        <v>9</v>
      </c>
    </row>
    <row r="9" spans="1:11" ht="24.75" customHeight="1" x14ac:dyDescent="0.25">
      <c r="E9" s="9" t="s">
        <v>0</v>
      </c>
      <c r="F9" s="6">
        <v>142.65</v>
      </c>
      <c r="G9" s="6">
        <v>146.06</v>
      </c>
      <c r="H9" s="6">
        <v>25.19</v>
      </c>
      <c r="I9" s="6">
        <v>-147.08000000000001</v>
      </c>
      <c r="J9" s="6">
        <f>I9-F9</f>
        <v>-289.73</v>
      </c>
      <c r="K9" s="7">
        <f>I9/F9*100%</f>
        <v>-1.0310550297932002</v>
      </c>
    </row>
    <row r="10" spans="1:11" ht="26.25" customHeight="1" x14ac:dyDescent="0.25">
      <c r="E10" s="9" t="s">
        <v>8</v>
      </c>
      <c r="F10" s="6">
        <v>1.2</v>
      </c>
      <c r="G10" s="6">
        <v>1.5</v>
      </c>
      <c r="H10" s="6">
        <v>1.8</v>
      </c>
      <c r="I10" s="6">
        <v>2.1</v>
      </c>
      <c r="J10" s="6">
        <f t="shared" ref="J10:J11" si="1">I10-F10</f>
        <v>0.90000000000000013</v>
      </c>
      <c r="K10" s="7">
        <f>I10/F10*100%</f>
        <v>1.7500000000000002</v>
      </c>
    </row>
    <row r="11" spans="1:11" ht="24.75" customHeight="1" x14ac:dyDescent="0.25">
      <c r="E11" s="9" t="s">
        <v>10</v>
      </c>
      <c r="F11" s="6">
        <f>F9-F10</f>
        <v>141.45000000000002</v>
      </c>
      <c r="G11" s="6">
        <f t="shared" ref="G11:I11" si="2">G9-G10</f>
        <v>144.56</v>
      </c>
      <c r="H11" s="6">
        <f t="shared" si="2"/>
        <v>23.39</v>
      </c>
      <c r="I11" s="6">
        <f t="shared" si="2"/>
        <v>-149.18</v>
      </c>
      <c r="J11" s="6">
        <f t="shared" si="1"/>
        <v>-290.63</v>
      </c>
      <c r="K11" s="7">
        <f>I11/F11*100%</f>
        <v>-1.0546482856132908</v>
      </c>
    </row>
    <row r="13" spans="1:11" ht="34.5" customHeight="1" x14ac:dyDescent="0.25">
      <c r="A13" s="9" t="s">
        <v>7</v>
      </c>
      <c r="B13" s="10" t="s">
        <v>17</v>
      </c>
      <c r="C13" s="10" t="s">
        <v>18</v>
      </c>
      <c r="D13" s="10" t="s">
        <v>19</v>
      </c>
    </row>
    <row r="14" spans="1:11" ht="33.75" customHeight="1" x14ac:dyDescent="0.25">
      <c r="A14" s="11" t="s">
        <v>14</v>
      </c>
      <c r="B14" s="6">
        <v>0.92</v>
      </c>
      <c r="C14" s="6">
        <v>1.01</v>
      </c>
      <c r="D14" s="5" t="s">
        <v>20</v>
      </c>
    </row>
    <row r="15" spans="1:11" ht="31.5" x14ac:dyDescent="0.25">
      <c r="A15" s="11" t="s">
        <v>15</v>
      </c>
      <c r="B15" s="6">
        <v>2.39</v>
      </c>
      <c r="C15" s="6">
        <v>-5.78</v>
      </c>
      <c r="D15" s="5" t="s">
        <v>21</v>
      </c>
    </row>
    <row r="16" spans="1:11" ht="31.5" x14ac:dyDescent="0.25">
      <c r="A16" s="11" t="s">
        <v>16</v>
      </c>
      <c r="B16" s="6">
        <v>0.28999999999999998</v>
      </c>
      <c r="C16" s="6">
        <v>-0.15</v>
      </c>
      <c r="D16" s="5" t="s">
        <v>22</v>
      </c>
    </row>
  </sheetData>
  <mergeCells count="2">
    <mergeCell ref="E1:K1"/>
    <mergeCell ref="E7:K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vinnri</dc:creator>
  <cp:lastModifiedBy>vinnri</cp:lastModifiedBy>
  <dcterms:created xsi:type="dcterms:W3CDTF">2015-06-05T18:19:34Z</dcterms:created>
  <dcterms:modified xsi:type="dcterms:W3CDTF">2026-02-12T09:44:42Z</dcterms:modified>
</cp:coreProperties>
</file>